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CB8055FE-A3D3-4CF1-BB5F-DB8A8F64FA63}" xr6:coauthVersionLast="45" xr6:coauthVersionMax="45" xr10:uidLastSave="{00000000-0000-0000-0000-000000000000}"/>
  <bookViews>
    <workbookView xWindow="-110" yWindow="-110" windowWidth="19420" windowHeight="10420" tabRatio="500" firstSheet="1" activeTab="6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Sheet3" sheetId="8" r:id="rId6"/>
    <sheet name="T=2 vs T=24 " sheetId="9" r:id="rId7"/>
  </sheets>
  <externalReferences>
    <externalReference r:id="rId8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9" l="1"/>
  <c r="G5" i="9" s="1"/>
  <c r="F4" i="9"/>
  <c r="G4" i="9" s="1"/>
  <c r="F3" i="9"/>
  <c r="G3" i="9" s="1"/>
  <c r="F2" i="9"/>
  <c r="G2" i="9" s="1"/>
  <c r="L11" i="3" l="1"/>
  <c r="L8" i="3"/>
  <c r="M8" i="3" s="1"/>
  <c r="L7" i="3"/>
  <c r="M7" i="3" s="1"/>
  <c r="L6" i="3"/>
  <c r="M6" i="3" s="1"/>
  <c r="L5" i="3"/>
  <c r="L4" i="3"/>
  <c r="L10" i="3" l="1"/>
  <c r="L9" i="3"/>
  <c r="L3" i="3"/>
  <c r="M3" i="3" s="1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P18" i="1" s="1"/>
  <c r="P20" i="1" s="1"/>
  <c r="P22" i="1" s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H9" i="2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K6" i="4" l="1"/>
  <c r="K3" i="4"/>
  <c r="Q6" i="3"/>
  <c r="P6" i="3"/>
  <c r="S6" i="3"/>
  <c r="W4" i="3"/>
  <c r="P5" i="3"/>
  <c r="S5" i="3"/>
  <c r="K4" i="4"/>
  <c r="K5" i="4"/>
  <c r="P3" i="3"/>
  <c r="S4" i="3"/>
  <c r="Q3" i="3"/>
  <c r="N3" i="4"/>
  <c r="N4" i="4"/>
  <c r="I5" i="2"/>
  <c r="K5" i="2" s="1"/>
  <c r="M5" i="2" s="1"/>
  <c r="Q5" i="3"/>
  <c r="J5" i="2"/>
  <c r="L5" i="2" s="1"/>
  <c r="C15" i="2" s="1"/>
  <c r="I7" i="2"/>
  <c r="K7" i="2" s="1"/>
  <c r="M7" i="2" s="1"/>
  <c r="I9" i="2"/>
  <c r="K9" i="2" s="1"/>
  <c r="M9" i="2" s="1"/>
  <c r="I3" i="2"/>
  <c r="K3" i="2" s="1"/>
  <c r="M3" i="2" s="1"/>
  <c r="J7" i="2"/>
  <c r="L7" i="2" s="1"/>
  <c r="C16" i="2" s="1"/>
  <c r="L4" i="4"/>
  <c r="L5" i="4"/>
  <c r="H6" i="4"/>
  <c r="H3" i="4"/>
  <c r="O3" i="4"/>
  <c r="N6" i="4"/>
  <c r="H9" i="4"/>
  <c r="L3" i="4"/>
  <c r="N5" i="4"/>
  <c r="L6" i="4"/>
  <c r="Q4" i="3"/>
  <c r="H12" i="4"/>
  <c r="J9" i="2"/>
  <c r="L9" i="2" s="1"/>
  <c r="C17" i="2" s="1"/>
  <c r="T3" i="3" l="1"/>
  <c r="T4" i="3"/>
  <c r="B15" i="2"/>
  <c r="B17" i="2"/>
  <c r="O6" i="4"/>
  <c r="B16" i="2"/>
  <c r="B14" i="2"/>
  <c r="O5" i="4"/>
  <c r="T6" i="3"/>
  <c r="O4" i="4"/>
  <c r="T5" i="3"/>
</calcChain>
</file>

<file path=xl/sharedStrings.xml><?xml version="1.0" encoding="utf-8"?>
<sst xmlns="http://schemas.openxmlformats.org/spreadsheetml/2006/main" count="272" uniqueCount="110">
  <si>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</si>
  <si>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</si>
  <si>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</si>
  <si>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</si>
  <si>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</si>
  <si>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</si>
  <si>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</si>
  <si>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</si>
  <si>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</si>
  <si>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</si>
  <si>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</si>
  <si>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</si>
  <si>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</si>
  <si>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</si>
  <si>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</si>
  <si>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</si>
  <si>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</si>
  <si>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</si>
  <si>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</si>
  <si>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</si>
  <si>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</si>
  <si>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</si>
  <si>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</si>
  <si>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</si>
  <si>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</si>
  <si>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</si>
  <si>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</si>
  <si>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</si>
  <si>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</si>
  <si>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</si>
  <si>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</si>
  <si>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</si>
  <si>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</si>
  <si>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</si>
  <si>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</si>
  <si>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</si>
  <si>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</si>
  <si>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</si>
  <si>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</si>
  <si>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</si>
  <si>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</si>
  <si>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</si>
  <si>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</si>
  <si>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</si>
  <si>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</si>
  <si>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</si>
  <si>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</si>
  <si>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</si>
  <si>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</si>
  <si>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</si>
  <si>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</si>
  <si>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</si>
  <si>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</si>
  <si>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</si>
  <si>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</si>
  <si>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</si>
  <si>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</si>
  <si>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</si>
  <si>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</si>
  <si>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</si>
  <si>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</si>
  <si>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</si>
  <si>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</si>
  <si>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</si>
  <si>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</si>
  <si>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</si>
  <si>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</si>
  <si>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</si>
  <si>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</si>
  <si>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</si>
  <si>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</si>
  <si>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</si>
  <si>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</si>
  <si>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</si>
  <si>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</si>
  <si>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</si>
  <si>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</si>
  <si>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</si>
  <si>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</si>
  <si>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</si>
  <si>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</si>
  <si>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</si>
  <si>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</si>
  <si>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</si>
  <si>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</si>
  <si>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</si>
  <si>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</si>
  <si>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</si>
  <si>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</si>
  <si>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</si>
  <si>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</si>
  <si>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</si>
  <si>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</si>
  <si>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</si>
  <si>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</si>
  <si>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t>∆pigR</t>
  </si>
  <si>
    <t>∆pigR*</t>
  </si>
  <si>
    <t>T-test of alpha dPmrA vs BD dPmrA</t>
  </si>
  <si>
    <t xml:space="preserve">∆pmrA(new) </t>
  </si>
  <si>
    <t>∆pmrA(old)</t>
  </si>
  <si>
    <t>∆pmrA(new)</t>
  </si>
  <si>
    <r>
      <t>∆</t>
    </r>
    <r>
      <rPr>
        <i/>
        <sz val="12"/>
        <color theme="1"/>
        <rFont val="Calibri"/>
        <family val="2"/>
        <scheme val="minor"/>
      </rPr>
      <t>pigR</t>
    </r>
  </si>
  <si>
    <r>
      <t>∆</t>
    </r>
    <r>
      <rPr>
        <b/>
        <i/>
        <sz val="12"/>
        <color theme="1"/>
        <rFont val="Calibri"/>
        <family val="2"/>
        <scheme val="minor"/>
      </rPr>
      <t>pigR</t>
    </r>
  </si>
  <si>
    <r>
      <t>∆</t>
    </r>
    <r>
      <rPr>
        <i/>
        <sz val="12"/>
        <color theme="1"/>
        <rFont val="Calibri"/>
        <family val="2"/>
        <scheme val="minor"/>
      </rPr>
      <t>pmrA(old)</t>
    </r>
  </si>
  <si>
    <r>
      <t>∆</t>
    </r>
    <r>
      <rPr>
        <i/>
        <sz val="12"/>
        <color theme="1"/>
        <rFont val="Calibri"/>
        <family val="2"/>
        <scheme val="minor"/>
      </rPr>
      <t>pmrA(new)</t>
    </r>
  </si>
  <si>
    <t>∆nudH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</si>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</sst>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1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7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3800</c:v>
                  </c:pt>
                  <c:pt idx="1">
                    <c:v>6127.8707558172273</c:v>
                  </c:pt>
                  <c:pt idx="2">
                    <c:v>185.20259177452135</c:v>
                  </c:pt>
                  <c:pt idx="3">
                    <c:v>0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3800</c:v>
                  </c:pt>
                  <c:pt idx="1">
                    <c:v>6127.8707558172273</c:v>
                  </c:pt>
                  <c:pt idx="2">
                    <c:v>185.20259177452135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14800</c:v>
                </c:pt>
                <c:pt idx="1">
                  <c:v>8760</c:v>
                </c:pt>
                <c:pt idx="2">
                  <c:v>600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7071.0678118654678</c:v>
                  </c:pt>
                  <c:pt idx="1">
                    <c:v>24748.737341529115</c:v>
                  </c:pt>
                  <c:pt idx="2">
                    <c:v>3535.533905932738</c:v>
                  </c:pt>
                  <c:pt idx="3">
                    <c:v>10606.601717798214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7071.0678118654678</c:v>
                  </c:pt>
                  <c:pt idx="1">
                    <c:v>24748.737341529115</c:v>
                  </c:pt>
                  <c:pt idx="2">
                    <c:v>3535.533905932738</c:v>
                  </c:pt>
                  <c:pt idx="3">
                    <c:v>10606.601717798214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70000</c:v>
                </c:pt>
                <c:pt idx="1">
                  <c:v>72500</c:v>
                </c:pt>
                <c:pt idx="2">
                  <c:v>82500</c:v>
                </c:pt>
                <c:pt idx="3">
                  <c:v>57500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126.53853168106544</c:v>
                  </c:pt>
                  <c:pt idx="1">
                    <c:v>10.583005244258363</c:v>
                  </c:pt>
                  <c:pt idx="2">
                    <c:v>76.367532368147138</c:v>
                  </c:pt>
                  <c:pt idx="3">
                    <c:v>23.065125189341593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126.53853168106544</c:v>
                  </c:pt>
                  <c:pt idx="1">
                    <c:v>10.583005244258363</c:v>
                  </c:pt>
                  <c:pt idx="2">
                    <c:v>76.367532368147138</c:v>
                  </c:pt>
                  <c:pt idx="3">
                    <c:v>23.065125189341593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88</c:v>
                </c:pt>
                <c:pt idx="1">
                  <c:v>18</c:v>
                </c:pt>
                <c:pt idx="2">
                  <c:v>84.666666666666671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 hour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Sheet3!$B$15:$B$18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Sheet3!$C$6:$C$9</c:f>
              <c:numCache>
                <c:formatCode>General</c:formatCode>
                <c:ptCount val="4"/>
                <c:pt idx="0">
                  <c:v>88</c:v>
                </c:pt>
                <c:pt idx="1">
                  <c:v>18</c:v>
                </c:pt>
                <c:pt idx="2">
                  <c:v>84.666666666666671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A-4BF5-8FA2-04B819B29555}"/>
            </c:ext>
          </c:extLst>
        </c:ser>
        <c:ser>
          <c:idx val="1"/>
          <c:order val="1"/>
          <c:tx>
            <c:v>24 hour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Sheet3!$B$15:$B$18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Sheet3!$C$15:$C$18</c:f>
              <c:numCache>
                <c:formatCode>General</c:formatCode>
                <c:ptCount val="4"/>
                <c:pt idx="0">
                  <c:v>14800</c:v>
                </c:pt>
                <c:pt idx="1">
                  <c:v>8760</c:v>
                </c:pt>
                <c:pt idx="2">
                  <c:v>600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FA-4BF5-8FA2-04B819B29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1787920"/>
        <c:axId val="391788904"/>
      </c:barChart>
      <c:catAx>
        <c:axId val="39178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788904"/>
        <c:crosses val="autoZero"/>
        <c:auto val="1"/>
        <c:lblAlgn val="ctr"/>
        <c:lblOffset val="100"/>
        <c:noMultiLvlLbl val="0"/>
      </c:catAx>
      <c:valAx>
        <c:axId val="391788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78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245.66000580119365</c:v>
                  </c:pt>
                  <c:pt idx="1">
                    <c:v>444.71303612477357</c:v>
                  </c:pt>
                  <c:pt idx="2">
                    <c:v>6.7559016481107648</c:v>
                  </c:pt>
                  <c:pt idx="3">
                    <c:v>0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245.66000580119365</c:v>
                  </c:pt>
                  <c:pt idx="1">
                    <c:v>444.71303612477357</c:v>
                  </c:pt>
                  <c:pt idx="2">
                    <c:v>6.7559016481107648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168.18181818181819</c:v>
                </c:pt>
                <c:pt idx="1">
                  <c:v>486.66666666666669</c:v>
                </c:pt>
                <c:pt idx="2">
                  <c:v>7.0866141732283463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F7-4FC6-846B-D324B7FF9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260350</xdr:colOff>
      <xdr:row>5</xdr:row>
      <xdr:rowOff>158750</xdr:rowOff>
    </xdr:from>
    <xdr:to>
      <xdr:col>14</xdr:col>
      <xdr:colOff>209550</xdr:colOff>
      <xdr:row>19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C4657C-06FB-42A6-9B82-957ED6CB09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6588E6-17E2-4F30-9692-97EA67F7D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LVS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D1" zoomScale="75" zoomScaleNormal="125" zoomScalePageLayoutView="125" workbookViewId="0">
      <selection activeCell="R24" sqref="R24"/>
    </sheetView>
  </sheetViews>
  <sheetFormatPr defaultColWidth="10.6640625" defaultRowHeight="15.5" x14ac:dyDescent="0.35"/>
  <cols>
    <col min="1" max="1" width="2.6640625" bestFit="1" customWidth="1"/>
    <col min="2" max="4" width="12" bestFit="1" customWidth="1"/>
    <col min="5" max="5" width="4.33203125" customWidth="1"/>
    <col min="6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105</v>
      </c>
      <c r="G2" s="9" t="s">
        <v>105</v>
      </c>
      <c r="H2" s="9" t="s">
        <v>105</v>
      </c>
      <c r="I2" s="5"/>
      <c r="J2" s="6" t="s">
        <v>70</v>
      </c>
      <c r="K2" s="6"/>
      <c r="L2" s="6"/>
      <c r="M2" s="6"/>
      <c r="O2" s="1" t="s">
        <v>4</v>
      </c>
      <c r="P2" s="7">
        <v>20000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100000</v>
      </c>
      <c r="Q4" s="7">
        <f>Q2/Q3</f>
        <v>100000</v>
      </c>
    </row>
    <row r="5" spans="1:24" x14ac:dyDescent="0.35">
      <c r="A5" s="4" t="s">
        <v>9</v>
      </c>
      <c r="B5" s="9" t="s">
        <v>104</v>
      </c>
      <c r="C5" s="9" t="s">
        <v>100</v>
      </c>
      <c r="D5" s="9" t="s">
        <v>100</v>
      </c>
      <c r="E5" s="9"/>
      <c r="F5" s="43" t="s">
        <v>95</v>
      </c>
      <c r="G5" s="43" t="s">
        <v>95</v>
      </c>
      <c r="H5" s="43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370000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3.6</v>
      </c>
      <c r="Q7" s="28">
        <v>3.5</v>
      </c>
      <c r="R7" s="14">
        <v>26200</v>
      </c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3.4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80000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16000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105</v>
      </c>
      <c r="G17" s="9" t="s">
        <v>105</v>
      </c>
      <c r="H17" s="9" t="s">
        <v>105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f>P10</f>
        <v>16000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104</v>
      </c>
      <c r="C20" s="9" t="s">
        <v>100</v>
      </c>
      <c r="D20" s="9" t="s">
        <v>100</v>
      </c>
      <c r="E20" s="9"/>
      <c r="F20" s="43" t="s">
        <v>95</v>
      </c>
      <c r="G20" s="43" t="s">
        <v>95</v>
      </c>
      <c r="H20" s="43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1600000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2.7538726333907059E-4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2.8E-3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2.7999999999999998E-4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6" t="s">
        <v>103</v>
      </c>
    </row>
    <row r="28" spans="1:18" ht="31" x14ac:dyDescent="0.35">
      <c r="G28" s="10">
        <v>3</v>
      </c>
      <c r="H28" s="6" t="s">
        <v>104</v>
      </c>
    </row>
    <row r="29" spans="1:18" x14ac:dyDescent="0.35">
      <c r="G29" s="10">
        <v>4</v>
      </c>
      <c r="H29" s="43" t="s">
        <v>95</v>
      </c>
      <c r="R29" s="14"/>
    </row>
  </sheetData>
  <phoneticPr fontId="4" type="noConversion"/>
  <pageMargins left="0.75" right="0.75" top="1" bottom="1" header="0.5" footer="0.5"/>
  <pageSetup scale="60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6"/>
  <sheetViews>
    <sheetView showRuler="0" topLeftCell="D2" workbookViewId="0">
      <selection activeCell="P3" sqref="P3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3" x14ac:dyDescent="0.35">
      <c r="A1" s="3" t="s">
        <v>0</v>
      </c>
      <c r="B1" s="3"/>
      <c r="C1" s="46" t="s">
        <v>59</v>
      </c>
      <c r="D1" s="46"/>
      <c r="E1" s="46"/>
      <c r="F1" s="35"/>
      <c r="G1" s="46" t="s">
        <v>60</v>
      </c>
      <c r="H1" s="46"/>
      <c r="I1" s="46"/>
      <c r="J1" s="23"/>
    </row>
    <row r="2" spans="1:23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9" t="s">
        <v>33</v>
      </c>
      <c r="L2" s="26" t="s">
        <v>53</v>
      </c>
      <c r="M2" s="26" t="s">
        <v>37</v>
      </c>
      <c r="N2" s="36"/>
      <c r="O2" s="1"/>
      <c r="P2" s="26" t="s">
        <v>54</v>
      </c>
      <c r="Q2" s="22" t="s">
        <v>55</v>
      </c>
      <c r="R2" s="39" t="s">
        <v>56</v>
      </c>
      <c r="S2" s="16" t="s">
        <v>72</v>
      </c>
      <c r="T2" s="16" t="s">
        <v>63</v>
      </c>
    </row>
    <row r="3" spans="1:23" x14ac:dyDescent="0.35">
      <c r="A3" s="47" t="s">
        <v>30</v>
      </c>
      <c r="B3" s="10" t="s">
        <v>38</v>
      </c>
      <c r="C3" s="17" t="s">
        <v>39</v>
      </c>
      <c r="D3" s="17" t="s">
        <v>39</v>
      </c>
      <c r="E3" s="32">
        <v>9</v>
      </c>
      <c r="F3" s="32"/>
      <c r="G3" s="17" t="s">
        <v>39</v>
      </c>
      <c r="H3" s="17" t="s">
        <v>39</v>
      </c>
      <c r="I3" s="32">
        <v>12</v>
      </c>
      <c r="J3" s="32"/>
      <c r="K3" s="17">
        <v>0.01</v>
      </c>
      <c r="L3" s="29">
        <f>AVERAGE(E3,J3)</f>
        <v>9</v>
      </c>
      <c r="M3" s="7">
        <f t="shared" ref="M3:M8" si="0">(L3/(0.01*K3))*0.2</f>
        <v>18000</v>
      </c>
      <c r="N3" s="14"/>
      <c r="O3" s="9" t="s">
        <v>30</v>
      </c>
      <c r="P3" s="7">
        <f>AVERAGE(M3:M5)</f>
        <v>14800</v>
      </c>
      <c r="Q3" s="7">
        <f>STDEV(M3:M5)</f>
        <v>3800</v>
      </c>
      <c r="R3">
        <v>2.6717557251908395</v>
      </c>
      <c r="S3" s="1"/>
      <c r="T3" s="13">
        <f>IF(P3/$P$3&gt;=1,P3/$P$3,-$P$3/P3)</f>
        <v>1</v>
      </c>
      <c r="W3" t="s">
        <v>97</v>
      </c>
    </row>
    <row r="4" spans="1:23" x14ac:dyDescent="0.35">
      <c r="A4" s="47"/>
      <c r="B4" s="10" t="s">
        <v>41</v>
      </c>
      <c r="C4" s="17" t="s">
        <v>39</v>
      </c>
      <c r="D4" s="17">
        <v>59</v>
      </c>
      <c r="E4" s="32"/>
      <c r="F4" s="32"/>
      <c r="G4" s="17" t="s">
        <v>39</v>
      </c>
      <c r="H4" s="17">
        <v>47</v>
      </c>
      <c r="I4" s="32"/>
      <c r="J4" s="32"/>
      <c r="K4" s="17">
        <v>0.1</v>
      </c>
      <c r="L4" s="29">
        <f>AVERAGE(D4,H4)</f>
        <v>53</v>
      </c>
      <c r="M4" s="7">
        <f t="shared" si="0"/>
        <v>10600</v>
      </c>
      <c r="N4" s="14"/>
      <c r="O4" s="9" t="s">
        <v>99</v>
      </c>
      <c r="P4" s="7">
        <f>AVERAGE(M6:M8)</f>
        <v>8760</v>
      </c>
      <c r="Q4" s="7">
        <f>STDEV(M6:M8)</f>
        <v>6127.8707558172273</v>
      </c>
      <c r="R4">
        <v>2.7671755725190841</v>
      </c>
      <c r="S4" s="21">
        <f>TTEST(M3:M5,M6:M8,2,2)</f>
        <v>0.22043097272871448</v>
      </c>
      <c r="T4" s="13">
        <f>IF(P4/$P$3&gt;=1,P4/$P$3,-$P$3/P4)</f>
        <v>-1.6894977168949772</v>
      </c>
      <c r="W4">
        <f>TTEST(M9:M11,M12:M14,2,2)</f>
        <v>4.9557746939169122E-3</v>
      </c>
    </row>
    <row r="5" spans="1:23" x14ac:dyDescent="0.35">
      <c r="A5" s="47"/>
      <c r="B5" s="10" t="s">
        <v>64</v>
      </c>
      <c r="C5" s="17" t="s">
        <v>39</v>
      </c>
      <c r="D5" s="17">
        <v>75</v>
      </c>
      <c r="E5" s="32"/>
      <c r="F5" s="32"/>
      <c r="G5" s="17" t="s">
        <v>39</v>
      </c>
      <c r="H5" s="17">
        <v>83</v>
      </c>
      <c r="I5" s="32"/>
      <c r="J5" s="32"/>
      <c r="K5" s="17">
        <v>0.1</v>
      </c>
      <c r="L5" s="29">
        <f>AVERAGE(D5,H5)</f>
        <v>79</v>
      </c>
      <c r="M5" s="7">
        <f t="shared" si="0"/>
        <v>15800</v>
      </c>
      <c r="N5" s="14"/>
      <c r="O5" s="9" t="s">
        <v>100</v>
      </c>
      <c r="P5" s="7">
        <f>AVERAGE(M9:M11)</f>
        <v>600</v>
      </c>
      <c r="Q5" s="7">
        <f>STDEV(M9:M11)</f>
        <v>185.20259177452135</v>
      </c>
      <c r="R5">
        <v>3.1488549618320612</v>
      </c>
      <c r="S5" s="21">
        <f>TTEST(M3:M5,M9:M11,2,2)</f>
        <v>2.9489289658231549E-3</v>
      </c>
      <c r="T5" s="13">
        <f>IF(P5/$P$3&gt;=1,P5/$P$3,-$P$3/P5)</f>
        <v>-24.666666666666668</v>
      </c>
    </row>
    <row r="6" spans="1:23" x14ac:dyDescent="0.35">
      <c r="A6" s="48" t="s">
        <v>99</v>
      </c>
      <c r="B6" s="10" t="s">
        <v>42</v>
      </c>
      <c r="C6" s="17" t="s">
        <v>39</v>
      </c>
      <c r="D6" s="17">
        <v>46</v>
      </c>
      <c r="E6" s="32"/>
      <c r="F6" s="32"/>
      <c r="G6" s="17" t="s">
        <v>39</v>
      </c>
      <c r="H6" s="17">
        <v>47</v>
      </c>
      <c r="I6" s="32"/>
      <c r="J6" s="32"/>
      <c r="K6" s="17">
        <v>0.1</v>
      </c>
      <c r="L6" s="29">
        <f>AVERAGE(D6,H6)</f>
        <v>46.5</v>
      </c>
      <c r="M6" s="7">
        <f t="shared" si="0"/>
        <v>9300</v>
      </c>
      <c r="N6" s="14"/>
      <c r="O6" s="9" t="s">
        <v>101</v>
      </c>
      <c r="P6" s="7">
        <f>AVERAGE(M12:M14)</f>
        <v>0</v>
      </c>
      <c r="Q6" s="7">
        <f>STDEV(M12:M14)</f>
        <v>0</v>
      </c>
      <c r="R6">
        <v>2.1946564885496183</v>
      </c>
      <c r="S6" s="21">
        <f>TTEST(M3:M5,M12:M14,2,2)</f>
        <v>2.5171440760185558E-3</v>
      </c>
      <c r="T6" s="13" t="e">
        <f>IF(P6/$P$3&gt;=1,P6/$P$3,-$P$3/P6)</f>
        <v>#DIV/0!</v>
      </c>
      <c r="V6" s="14"/>
    </row>
    <row r="7" spans="1:23" ht="15" customHeight="1" x14ac:dyDescent="0.35">
      <c r="A7" s="45"/>
      <c r="B7" s="10" t="s">
        <v>43</v>
      </c>
      <c r="C7" s="17" t="s">
        <v>39</v>
      </c>
      <c r="D7" s="17">
        <v>76</v>
      </c>
      <c r="E7" s="32"/>
      <c r="F7" s="32"/>
      <c r="G7" s="17" t="s">
        <v>39</v>
      </c>
      <c r="H7" s="17">
        <v>70</v>
      </c>
      <c r="I7" s="32"/>
      <c r="J7" s="32"/>
      <c r="K7" s="17">
        <v>0.1</v>
      </c>
      <c r="L7" s="29">
        <f>AVERAGE(D7,H7)</f>
        <v>73</v>
      </c>
      <c r="M7" s="7">
        <f t="shared" si="0"/>
        <v>14600</v>
      </c>
      <c r="N7" s="14"/>
    </row>
    <row r="8" spans="1:23" ht="15" customHeight="1" x14ac:dyDescent="0.35">
      <c r="A8" s="45"/>
      <c r="B8" s="10" t="s">
        <v>67</v>
      </c>
      <c r="C8" s="17">
        <v>126</v>
      </c>
      <c r="D8" s="17"/>
      <c r="E8" s="32"/>
      <c r="F8" s="32"/>
      <c r="G8" s="17">
        <v>112</v>
      </c>
      <c r="H8" s="17"/>
      <c r="I8" s="32"/>
      <c r="J8" s="32"/>
      <c r="K8" s="17">
        <v>1</v>
      </c>
      <c r="L8" s="29">
        <f>AVERAGE(C8,G8)</f>
        <v>119</v>
      </c>
      <c r="M8" s="7">
        <f t="shared" si="0"/>
        <v>2380</v>
      </c>
      <c r="N8" s="14"/>
    </row>
    <row r="9" spans="1:23" ht="15" customHeight="1" x14ac:dyDescent="0.35">
      <c r="A9" s="45" t="s">
        <v>98</v>
      </c>
      <c r="B9" s="10" t="s">
        <v>44</v>
      </c>
      <c r="C9" s="17">
        <v>27</v>
      </c>
      <c r="D9" s="32"/>
      <c r="E9" s="17"/>
      <c r="F9" s="17"/>
      <c r="G9" s="34">
        <v>34</v>
      </c>
      <c r="H9" s="32"/>
      <c r="I9" s="17"/>
      <c r="J9" s="17"/>
      <c r="K9" s="17">
        <v>1</v>
      </c>
      <c r="L9" s="1">
        <f>AVERAGE(C9,G9)</f>
        <v>30.5</v>
      </c>
      <c r="M9" s="7">
        <f t="shared" ref="M9:M11" si="1">(L9/(0.01*K9))*0.2</f>
        <v>610</v>
      </c>
      <c r="N9" s="14"/>
    </row>
    <row r="10" spans="1:23" x14ac:dyDescent="0.35">
      <c r="A10" s="45"/>
      <c r="B10" s="10" t="s">
        <v>45</v>
      </c>
      <c r="C10" s="17">
        <v>40</v>
      </c>
      <c r="D10" s="32"/>
      <c r="E10" s="17"/>
      <c r="F10" s="17"/>
      <c r="G10" s="17">
        <v>38</v>
      </c>
      <c r="H10" s="32"/>
      <c r="I10" s="17"/>
      <c r="J10" s="17"/>
      <c r="K10" s="17">
        <v>1</v>
      </c>
      <c r="L10" s="1">
        <f t="shared" ref="L10" si="2">AVERAGE(C10,G10)</f>
        <v>39</v>
      </c>
      <c r="M10" s="7">
        <f t="shared" si="1"/>
        <v>780</v>
      </c>
      <c r="N10" s="14"/>
    </row>
    <row r="11" spans="1:23" ht="15" customHeight="1" x14ac:dyDescent="0.35">
      <c r="A11" s="45"/>
      <c r="B11" s="10" t="s">
        <v>65</v>
      </c>
      <c r="C11" s="17">
        <v>24</v>
      </c>
      <c r="D11" s="32"/>
      <c r="E11" s="17"/>
      <c r="F11" s="17"/>
      <c r="G11" s="17">
        <v>17</v>
      </c>
      <c r="H11" s="32"/>
      <c r="I11" s="17"/>
      <c r="J11" s="17"/>
      <c r="K11" s="17">
        <v>1</v>
      </c>
      <c r="L11" s="1">
        <f>AVERAGE(C11,G11)</f>
        <v>20.5</v>
      </c>
      <c r="M11" s="7">
        <f t="shared" si="1"/>
        <v>410</v>
      </c>
      <c r="N11" s="14"/>
    </row>
    <row r="12" spans="1:23" ht="16" customHeight="1" x14ac:dyDescent="0.35">
      <c r="A12" s="45" t="s">
        <v>96</v>
      </c>
      <c r="B12" s="10" t="s">
        <v>46</v>
      </c>
      <c r="C12" s="32">
        <v>0</v>
      </c>
      <c r="D12" s="17"/>
      <c r="E12" s="32"/>
      <c r="F12" s="32"/>
      <c r="G12" s="38">
        <v>0</v>
      </c>
      <c r="H12" s="17"/>
      <c r="I12" s="32"/>
      <c r="J12" s="32"/>
      <c r="K12" s="17">
        <v>1</v>
      </c>
      <c r="L12" s="1">
        <f>AVERAGE(C12,G12)</f>
        <v>0</v>
      </c>
      <c r="M12" s="7">
        <f>(L12/(0.05*K12))*0.2</f>
        <v>0</v>
      </c>
      <c r="N12" s="14"/>
    </row>
    <row r="13" spans="1:23" ht="15" customHeight="1" x14ac:dyDescent="0.35">
      <c r="A13" s="45"/>
      <c r="B13" s="10" t="s">
        <v>47</v>
      </c>
      <c r="C13" s="32">
        <v>0</v>
      </c>
      <c r="D13" s="17"/>
      <c r="E13" s="32"/>
      <c r="F13" s="32"/>
      <c r="G13" s="32">
        <v>0</v>
      </c>
      <c r="H13" s="17"/>
      <c r="I13" s="32"/>
      <c r="J13" s="32"/>
      <c r="K13" s="17">
        <v>1</v>
      </c>
      <c r="L13" s="1">
        <f>AVERAGE(C13,G13)</f>
        <v>0</v>
      </c>
      <c r="M13" s="7">
        <f>(L13/(0.05*K13))*0.2</f>
        <v>0</v>
      </c>
      <c r="N13" s="14"/>
    </row>
    <row r="14" spans="1:23" x14ac:dyDescent="0.35">
      <c r="A14" s="45"/>
      <c r="B14" s="10" t="s">
        <v>66</v>
      </c>
      <c r="C14" s="32">
        <v>0</v>
      </c>
      <c r="D14" s="32"/>
      <c r="E14" s="32"/>
      <c r="F14" s="32"/>
      <c r="G14" s="32">
        <v>0</v>
      </c>
      <c r="H14" s="32"/>
      <c r="I14" s="32"/>
      <c r="J14" s="32"/>
      <c r="K14" s="17">
        <v>1</v>
      </c>
      <c r="L14" s="1">
        <f>AVERAGE(C14,G14)</f>
        <v>0</v>
      </c>
      <c r="M14" s="7">
        <f>(L14/(0.05*K14))*0.2</f>
        <v>0</v>
      </c>
      <c r="N14" s="14"/>
    </row>
    <row r="15" spans="1:23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3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14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14" x14ac:dyDescent="0.35">
      <c r="A18" s="44" t="s">
        <v>71</v>
      </c>
      <c r="B18" s="44"/>
      <c r="C18" s="44"/>
    </row>
    <row r="19" spans="1:14" x14ac:dyDescent="0.35">
      <c r="A19" s="44" t="s">
        <v>61</v>
      </c>
      <c r="B19" s="44"/>
      <c r="C19" s="44"/>
      <c r="D19" s="37"/>
    </row>
    <row r="25" spans="1:14" x14ac:dyDescent="0.35">
      <c r="I25" s="14"/>
      <c r="J25" s="14"/>
    </row>
    <row r="26" spans="1:14" x14ac:dyDescent="0.35">
      <c r="I26" s="14"/>
      <c r="J26" s="14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4" type="noConversion"/>
  <pageMargins left="0.75" right="0.75" top="1" bottom="1" header="0.5" footer="0.5"/>
  <pageSetup scale="46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6" t="s">
        <v>78</v>
      </c>
      <c r="C1" s="46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40"/>
      <c r="D3" s="1" t="s">
        <v>85</v>
      </c>
    </row>
    <row r="4" spans="1:4" x14ac:dyDescent="0.35">
      <c r="A4" s="1" t="s">
        <v>82</v>
      </c>
      <c r="B4" s="17">
        <v>0</v>
      </c>
      <c r="C4" s="40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40"/>
      <c r="D5" s="1" t="s">
        <v>87</v>
      </c>
    </row>
    <row r="6" spans="1:4" ht="31" x14ac:dyDescent="0.35">
      <c r="A6" s="1" t="s">
        <v>88</v>
      </c>
      <c r="B6" s="17">
        <v>8</v>
      </c>
      <c r="C6" s="40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2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40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1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workbookViewId="0">
      <selection activeCell="M9" activeCellId="1" sqref="M9 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49"/>
      <c r="D1" s="49"/>
      <c r="E1" s="49"/>
      <c r="F1" s="49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45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13</v>
      </c>
      <c r="G3" s="17">
        <v>1E-3</v>
      </c>
      <c r="H3" s="18">
        <f>F3/(G3*0.01)</f>
        <v>1300000</v>
      </c>
      <c r="I3" s="7">
        <f>AVERAGE(H3:H4)</f>
        <v>1400000</v>
      </c>
      <c r="J3" s="7">
        <f>STDEV(H3:H4)</f>
        <v>141421.35623730934</v>
      </c>
      <c r="K3" s="7">
        <f>I3*0.05</f>
        <v>70000</v>
      </c>
      <c r="L3" s="7">
        <f>J3*0.05</f>
        <v>7071.0678118654678</v>
      </c>
      <c r="M3" s="28">
        <f>K3/26200</f>
        <v>2.6717557251908395</v>
      </c>
    </row>
    <row r="4" spans="1:13" x14ac:dyDescent="0.35">
      <c r="A4" s="45"/>
      <c r="B4" s="27" t="s">
        <v>41</v>
      </c>
      <c r="C4" s="17" t="s">
        <v>39</v>
      </c>
      <c r="D4" s="17" t="s">
        <v>39</v>
      </c>
      <c r="E4" s="17" t="s">
        <v>39</v>
      </c>
      <c r="F4" s="17">
        <v>15</v>
      </c>
      <c r="G4" s="17">
        <v>1E-3</v>
      </c>
      <c r="H4" s="18">
        <f t="shared" ref="H4:H10" si="0">F4/(G4*0.01)</f>
        <v>1499999.9999999998</v>
      </c>
      <c r="I4" s="29"/>
      <c r="J4" s="29"/>
      <c r="K4" s="7"/>
      <c r="L4" s="7"/>
      <c r="M4" s="28"/>
    </row>
    <row r="5" spans="1:13" x14ac:dyDescent="0.35">
      <c r="A5" s="48" t="s">
        <v>99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11</v>
      </c>
      <c r="G5" s="17">
        <v>1E-3</v>
      </c>
      <c r="H5" s="18">
        <f t="shared" si="0"/>
        <v>1100000</v>
      </c>
      <c r="I5" s="7">
        <f>AVERAGE(H5:H6)</f>
        <v>1450000</v>
      </c>
      <c r="J5" s="7">
        <f>STDEV(H5:H6)</f>
        <v>494974.74683058227</v>
      </c>
      <c r="K5" s="7">
        <f>I5*0.05</f>
        <v>72500</v>
      </c>
      <c r="L5" s="7">
        <f>J5*0.05</f>
        <v>24748.737341529115</v>
      </c>
      <c r="M5" s="28">
        <f>K5/26200</f>
        <v>2.7671755725190841</v>
      </c>
    </row>
    <row r="6" spans="1:13" x14ac:dyDescent="0.35">
      <c r="A6" s="45"/>
      <c r="B6" s="27" t="s">
        <v>43</v>
      </c>
      <c r="C6" s="17" t="s">
        <v>39</v>
      </c>
      <c r="D6" s="17" t="s">
        <v>39</v>
      </c>
      <c r="E6" s="17" t="s">
        <v>39</v>
      </c>
      <c r="F6" s="17">
        <v>18</v>
      </c>
      <c r="G6" s="17">
        <v>1E-3</v>
      </c>
      <c r="H6" s="18">
        <f t="shared" si="0"/>
        <v>1799999.9999999998</v>
      </c>
      <c r="I6" s="29"/>
      <c r="J6" s="29"/>
      <c r="K6" s="7"/>
      <c r="L6" s="7"/>
      <c r="M6" s="28"/>
    </row>
    <row r="7" spans="1:13" x14ac:dyDescent="0.35">
      <c r="A7" s="48" t="s">
        <v>100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17</v>
      </c>
      <c r="G7" s="17">
        <v>1E-3</v>
      </c>
      <c r="H7" s="18">
        <f t="shared" si="0"/>
        <v>1699999.9999999998</v>
      </c>
      <c r="I7" s="7">
        <f>AVERAGE(H7:H8)</f>
        <v>1649999.9999999998</v>
      </c>
      <c r="J7" s="7">
        <f>STDEV(H7:H8)</f>
        <v>70710.67811865476</v>
      </c>
      <c r="K7" s="7">
        <f>I7*0.05</f>
        <v>82500</v>
      </c>
      <c r="L7" s="7">
        <f>J7*0.05</f>
        <v>3535.533905932738</v>
      </c>
      <c r="M7" s="28">
        <f>K7/26200</f>
        <v>3.1488549618320612</v>
      </c>
    </row>
    <row r="8" spans="1:13" x14ac:dyDescent="0.35">
      <c r="A8" s="48"/>
      <c r="B8" s="27" t="s">
        <v>45</v>
      </c>
      <c r="C8" s="17" t="s">
        <v>39</v>
      </c>
      <c r="D8" s="17" t="s">
        <v>39</v>
      </c>
      <c r="E8" s="17" t="s">
        <v>39</v>
      </c>
      <c r="F8" s="17">
        <v>16</v>
      </c>
      <c r="G8" s="17">
        <v>1E-3</v>
      </c>
      <c r="H8" s="18">
        <f t="shared" si="0"/>
        <v>1599999.9999999998</v>
      </c>
      <c r="I8" s="29"/>
      <c r="J8" s="29"/>
      <c r="K8" s="7"/>
      <c r="L8" s="7"/>
      <c r="M8" s="28"/>
    </row>
    <row r="9" spans="1:13" ht="16" customHeight="1" x14ac:dyDescent="0.35">
      <c r="A9" s="45" t="s">
        <v>102</v>
      </c>
      <c r="B9" s="27" t="s">
        <v>46</v>
      </c>
      <c r="C9" s="17" t="s">
        <v>39</v>
      </c>
      <c r="D9" s="17" t="s">
        <v>39</v>
      </c>
      <c r="E9" s="17" t="s">
        <v>39</v>
      </c>
      <c r="F9" s="17">
        <v>13</v>
      </c>
      <c r="G9" s="17">
        <v>1E-3</v>
      </c>
      <c r="H9" s="18">
        <f t="shared" si="0"/>
        <v>1300000</v>
      </c>
      <c r="I9" s="7">
        <f>AVERAGE(H9:H10)</f>
        <v>1150000</v>
      </c>
      <c r="J9" s="7">
        <f>STDEV(H9:H10)</f>
        <v>212132.03435596425</v>
      </c>
      <c r="K9" s="7">
        <f>I9*0.05</f>
        <v>57500</v>
      </c>
      <c r="L9" s="7">
        <f>J9*0.05</f>
        <v>10606.601717798214</v>
      </c>
      <c r="M9" s="28">
        <f>K9/26200</f>
        <v>2.1946564885496183</v>
      </c>
    </row>
    <row r="10" spans="1:13" x14ac:dyDescent="0.35">
      <c r="A10" s="45"/>
      <c r="B10" s="27" t="s">
        <v>47</v>
      </c>
      <c r="C10" s="17" t="s">
        <v>39</v>
      </c>
      <c r="D10" s="17" t="s">
        <v>39</v>
      </c>
      <c r="E10" s="17" t="s">
        <v>39</v>
      </c>
      <c r="F10" s="17">
        <v>10</v>
      </c>
      <c r="G10" s="17">
        <v>1E-3</v>
      </c>
      <c r="H10" s="18">
        <f t="shared" si="0"/>
        <v>999999.99999999988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70000</v>
      </c>
      <c r="C14" s="7">
        <f>L3</f>
        <v>7071.0678118654678</v>
      </c>
    </row>
    <row r="15" spans="1:13" x14ac:dyDescent="0.35">
      <c r="A15" s="9" t="s">
        <v>103</v>
      </c>
      <c r="B15" s="7">
        <f>K5</f>
        <v>72500</v>
      </c>
      <c r="C15" s="7">
        <f>L5</f>
        <v>24748.737341529115</v>
      </c>
    </row>
    <row r="16" spans="1:13" x14ac:dyDescent="0.35">
      <c r="A16" s="9" t="s">
        <v>104</v>
      </c>
      <c r="B16" s="7">
        <f>K7</f>
        <v>82500</v>
      </c>
      <c r="C16" s="7">
        <f>L7</f>
        <v>3535.533905932738</v>
      </c>
    </row>
    <row r="17" spans="1:3" x14ac:dyDescent="0.35">
      <c r="A17" s="43" t="s">
        <v>95</v>
      </c>
      <c r="B17" s="7">
        <f>K9</f>
        <v>57500</v>
      </c>
      <c r="C17" s="7">
        <f>L9</f>
        <v>10606.601717798214</v>
      </c>
    </row>
  </sheetData>
  <mergeCells count="5">
    <mergeCell ref="A5:A6"/>
    <mergeCell ref="A3:A4"/>
    <mergeCell ref="A7:A8"/>
    <mergeCell ref="A9:A10"/>
    <mergeCell ref="C1:F1"/>
  </mergeCells>
  <phoneticPr fontId="4" type="noConversion"/>
  <pageMargins left="0.75" right="0.75" top="1" bottom="1" header="0.5" footer="0.5"/>
  <pageSetup scale="60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5" t="s">
        <v>50</v>
      </c>
      <c r="C2" s="35" t="s">
        <v>51</v>
      </c>
      <c r="D2" s="35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9" t="s">
        <v>56</v>
      </c>
      <c r="N2" s="35" t="s">
        <v>62</v>
      </c>
      <c r="O2" s="16" t="s">
        <v>63</v>
      </c>
    </row>
    <row r="3" spans="1:25" x14ac:dyDescent="0.35">
      <c r="A3" s="47" t="s">
        <v>30</v>
      </c>
      <c r="B3" s="10" t="s">
        <v>38</v>
      </c>
      <c r="C3" s="32">
        <v>4</v>
      </c>
      <c r="D3" s="32">
        <v>6</v>
      </c>
      <c r="E3" s="17">
        <v>1</v>
      </c>
      <c r="F3" s="29">
        <f t="shared" ref="F3:F14" si="0">AVERAGE(C3,D3)</f>
        <v>5</v>
      </c>
      <c r="G3" s="7">
        <f>(F3/(0.05*E3))*0.2</f>
        <v>20</v>
      </c>
      <c r="H3" s="50">
        <f>TTEST(G3:G5,G3:G5,2,2)</f>
        <v>1</v>
      </c>
      <c r="I3" s="14"/>
      <c r="J3" s="9" t="s">
        <v>30</v>
      </c>
      <c r="K3" s="7">
        <f>AVERAGE(G3:G5)</f>
        <v>88</v>
      </c>
      <c r="L3" s="7">
        <f>STDEV(G3:G5)</f>
        <v>126.53853168106544</v>
      </c>
      <c r="M3" s="28">
        <v>2.6717557251908395</v>
      </c>
      <c r="N3" s="21">
        <f>TTEST(G2:G4,G5:G7,2,2)</f>
        <v>0.51161616768836715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7"/>
      <c r="B4" s="10" t="s">
        <v>41</v>
      </c>
      <c r="C4" s="32">
        <v>1</v>
      </c>
      <c r="D4" s="32">
        <v>4</v>
      </c>
      <c r="E4" s="17">
        <v>1</v>
      </c>
      <c r="F4" s="29">
        <f t="shared" si="0"/>
        <v>2.5</v>
      </c>
      <c r="G4" s="7">
        <f t="shared" ref="G4:G14" si="1">(F4/(0.05*E4))*0.2</f>
        <v>10</v>
      </c>
      <c r="H4" s="50"/>
      <c r="J4" s="9" t="s">
        <v>99</v>
      </c>
      <c r="K4" s="7">
        <f>AVERAGE(G6:G8)</f>
        <v>18</v>
      </c>
      <c r="L4" s="7">
        <f>STDEV(G6:G8)</f>
        <v>10.583005244258363</v>
      </c>
      <c r="M4">
        <v>2.7671755725190841</v>
      </c>
      <c r="N4" s="21">
        <f>TTEST(G3:G5,G6:G8,2,2)</f>
        <v>0.39373780366538735</v>
      </c>
      <c r="O4" s="13">
        <f>IF(K4/$K$3&gt;=1,K4/$K$3,-$K$3/K4)</f>
        <v>-4.8888888888888893</v>
      </c>
    </row>
    <row r="5" spans="1:25" x14ac:dyDescent="0.35">
      <c r="A5" s="47"/>
      <c r="B5" s="10" t="s">
        <v>64</v>
      </c>
      <c r="C5" s="32">
        <v>38</v>
      </c>
      <c r="D5" s="32">
        <v>79</v>
      </c>
      <c r="E5" s="17">
        <v>1</v>
      </c>
      <c r="F5" s="29">
        <f t="shared" si="0"/>
        <v>58.5</v>
      </c>
      <c r="G5" s="7">
        <f t="shared" si="1"/>
        <v>234</v>
      </c>
      <c r="H5" s="50"/>
      <c r="J5" s="9" t="s">
        <v>100</v>
      </c>
      <c r="K5" s="7">
        <f>AVERAGE(G9:G11)</f>
        <v>84.666666666666671</v>
      </c>
      <c r="L5" s="7">
        <f>STDEV(G10:G11)</f>
        <v>76.367532368147138</v>
      </c>
      <c r="M5">
        <v>3.1488549618320612</v>
      </c>
      <c r="N5" s="21">
        <f>TTEST(G3:G5,G10:G11,2,2)</f>
        <v>0.74874747026977173</v>
      </c>
      <c r="O5" s="13">
        <f>IF(K5/$K$3&gt;=1,K5/$K$3,-$K$3/K5)</f>
        <v>-1.0393700787401574</v>
      </c>
    </row>
    <row r="6" spans="1:25" ht="15" customHeight="1" x14ac:dyDescent="0.35">
      <c r="A6" s="48" t="s">
        <v>99</v>
      </c>
      <c r="B6" s="10" t="s">
        <v>42</v>
      </c>
      <c r="C6" s="32">
        <v>4</v>
      </c>
      <c r="D6" s="32">
        <v>1</v>
      </c>
      <c r="E6" s="17">
        <v>1</v>
      </c>
      <c r="F6" s="1">
        <f t="shared" si="0"/>
        <v>2.5</v>
      </c>
      <c r="G6" s="7">
        <f t="shared" si="1"/>
        <v>10</v>
      </c>
      <c r="H6" s="50">
        <f>TTEST(G6:G8,G3:G5,2,2)</f>
        <v>0.39373780366538735</v>
      </c>
      <c r="J6" s="9" t="s">
        <v>101</v>
      </c>
      <c r="K6" s="7">
        <f>AVERAGE(G12:G14)</f>
        <v>26</v>
      </c>
      <c r="L6" s="7">
        <f>STDEV(G12:G14)</f>
        <v>23.065125189341593</v>
      </c>
      <c r="M6">
        <v>2.1946564885496183</v>
      </c>
      <c r="N6" s="21">
        <f>TTEST(G3:G5,G12:G14,2,2)</f>
        <v>0.45074021671625825</v>
      </c>
      <c r="O6" s="13">
        <f>IF(K6/$K$3&gt;=1,K6/$K$3,-$K$3/K6)</f>
        <v>-3.3846153846153846</v>
      </c>
    </row>
    <row r="7" spans="1:25" ht="15" customHeight="1" x14ac:dyDescent="0.35">
      <c r="A7" s="45"/>
      <c r="B7" s="10" t="s">
        <v>43</v>
      </c>
      <c r="C7" s="32">
        <v>7</v>
      </c>
      <c r="D7" s="32">
        <v>0</v>
      </c>
      <c r="E7" s="17">
        <v>1</v>
      </c>
      <c r="F7" s="1">
        <f t="shared" si="0"/>
        <v>3.5</v>
      </c>
      <c r="G7" s="7">
        <f t="shared" si="1"/>
        <v>14</v>
      </c>
      <c r="H7" s="50"/>
    </row>
    <row r="8" spans="1:25" x14ac:dyDescent="0.35">
      <c r="A8" s="45"/>
      <c r="B8" s="10" t="s">
        <v>67</v>
      </c>
      <c r="C8" s="32">
        <v>4</v>
      </c>
      <c r="D8" s="32">
        <v>11</v>
      </c>
      <c r="E8" s="17">
        <v>1</v>
      </c>
      <c r="F8" s="1">
        <f t="shared" si="0"/>
        <v>7.5</v>
      </c>
      <c r="G8" s="7">
        <f t="shared" si="1"/>
        <v>30</v>
      </c>
      <c r="H8" s="50"/>
    </row>
    <row r="9" spans="1:25" ht="15" customHeight="1" x14ac:dyDescent="0.35">
      <c r="A9" s="45" t="s">
        <v>98</v>
      </c>
      <c r="B9" s="10" t="s">
        <v>44</v>
      </c>
      <c r="C9" s="32">
        <v>3</v>
      </c>
      <c r="D9" s="32">
        <v>0</v>
      </c>
      <c r="E9" s="17">
        <v>1</v>
      </c>
      <c r="F9" s="1">
        <f t="shared" si="0"/>
        <v>1.5</v>
      </c>
      <c r="G9" s="7">
        <f t="shared" si="1"/>
        <v>6</v>
      </c>
      <c r="H9" s="50">
        <f>TTEST(G9:G11,G3:G5,2,2)</f>
        <v>0.97180324989861688</v>
      </c>
      <c r="J9" s="14"/>
    </row>
    <row r="10" spans="1:25" x14ac:dyDescent="0.35">
      <c r="A10" s="45"/>
      <c r="B10" s="10" t="s">
        <v>45</v>
      </c>
      <c r="C10" s="32">
        <v>32</v>
      </c>
      <c r="D10" s="32">
        <v>57</v>
      </c>
      <c r="E10" s="17">
        <v>1</v>
      </c>
      <c r="F10" s="1">
        <f t="shared" si="0"/>
        <v>44.5</v>
      </c>
      <c r="G10" s="7">
        <f t="shared" si="1"/>
        <v>178</v>
      </c>
      <c r="H10" s="50"/>
    </row>
    <row r="11" spans="1:25" ht="15" customHeight="1" x14ac:dyDescent="0.35">
      <c r="A11" s="45"/>
      <c r="B11" s="10" t="s">
        <v>65</v>
      </c>
      <c r="C11" s="32">
        <v>15</v>
      </c>
      <c r="D11" s="32">
        <v>20</v>
      </c>
      <c r="E11" s="17">
        <v>1</v>
      </c>
      <c r="F11" s="1">
        <f t="shared" si="0"/>
        <v>17.5</v>
      </c>
      <c r="G11" s="7">
        <f t="shared" si="1"/>
        <v>70</v>
      </c>
      <c r="H11" s="50"/>
    </row>
    <row r="12" spans="1:25" x14ac:dyDescent="0.35">
      <c r="A12" s="45" t="s">
        <v>96</v>
      </c>
      <c r="B12" s="10" t="s">
        <v>46</v>
      </c>
      <c r="C12" s="32">
        <v>3</v>
      </c>
      <c r="D12" s="32">
        <v>6</v>
      </c>
      <c r="E12" s="17">
        <v>1</v>
      </c>
      <c r="F12" s="1">
        <f t="shared" si="0"/>
        <v>4.5</v>
      </c>
      <c r="G12" s="7">
        <f t="shared" si="1"/>
        <v>18</v>
      </c>
      <c r="H12" s="50">
        <f>TTEST(G12:G14,G3:G5,2,2)</f>
        <v>0.45074021671625825</v>
      </c>
    </row>
    <row r="13" spans="1:25" ht="15" customHeight="1" x14ac:dyDescent="0.35">
      <c r="A13" s="45"/>
      <c r="B13" s="10" t="s">
        <v>47</v>
      </c>
      <c r="C13" s="32">
        <v>11</v>
      </c>
      <c r="D13" s="32">
        <v>15</v>
      </c>
      <c r="E13" s="17">
        <v>1</v>
      </c>
      <c r="F13" s="1">
        <f t="shared" si="0"/>
        <v>13</v>
      </c>
      <c r="G13" s="7">
        <f>(F13/(0.05*E13))*0.2</f>
        <v>52</v>
      </c>
      <c r="H13" s="50"/>
    </row>
    <row r="14" spans="1:25" x14ac:dyDescent="0.35">
      <c r="A14" s="45"/>
      <c r="B14" s="10" t="s">
        <v>66</v>
      </c>
      <c r="C14" s="32">
        <v>2</v>
      </c>
      <c r="D14" s="32">
        <v>2</v>
      </c>
      <c r="E14" s="17">
        <v>1</v>
      </c>
      <c r="F14" s="1">
        <f t="shared" si="0"/>
        <v>2</v>
      </c>
      <c r="G14" s="7">
        <f t="shared" si="1"/>
        <v>8</v>
      </c>
      <c r="H14" s="50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</row>
    <row r="17" spans="1:8" x14ac:dyDescent="0.35">
      <c r="A17" s="37" t="s">
        <v>57</v>
      </c>
      <c r="H17" s="14"/>
    </row>
    <row r="18" spans="1:8" x14ac:dyDescent="0.35">
      <c r="A18" s="37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4" type="noConversion"/>
  <pageMargins left="0.75" right="0.75" top="1" bottom="1" header="0.5" footer="0.5"/>
  <pageSetup scale="56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24CB-465C-4A69-A8E0-0732D06A7C36}">
  <dimension ref="B5:G18"/>
  <sheetViews>
    <sheetView topLeftCell="A3" workbookViewId="0">
      <selection activeCell="P12" sqref="P12"/>
    </sheetView>
  </sheetViews>
  <sheetFormatPr defaultRowHeight="15.5" x14ac:dyDescent="0.35"/>
  <sheetData>
    <row r="5" spans="2:7" x14ac:dyDescent="0.35">
      <c r="C5" t="s">
        <v>54</v>
      </c>
      <c r="D5" t="s">
        <v>55</v>
      </c>
      <c r="E5" t="s">
        <v>56</v>
      </c>
      <c r="F5" t="s">
        <v>62</v>
      </c>
      <c r="G5" t="s">
        <v>63</v>
      </c>
    </row>
    <row r="6" spans="2:7" x14ac:dyDescent="0.35">
      <c r="B6" t="s">
        <v>30</v>
      </c>
      <c r="C6">
        <v>88</v>
      </c>
      <c r="D6">
        <v>126.53853168106544</v>
      </c>
      <c r="E6">
        <v>2.6717557251908395</v>
      </c>
      <c r="F6">
        <v>0.51161616768836715</v>
      </c>
      <c r="G6">
        <v>1</v>
      </c>
    </row>
    <row r="7" spans="2:7" x14ac:dyDescent="0.35">
      <c r="B7" t="s">
        <v>99</v>
      </c>
      <c r="C7">
        <v>18</v>
      </c>
      <c r="D7">
        <v>10.583005244258363</v>
      </c>
      <c r="E7">
        <v>2.7671755725190841</v>
      </c>
      <c r="F7">
        <v>0.39373780366538735</v>
      </c>
      <c r="G7">
        <v>-4.8888888888888893</v>
      </c>
    </row>
    <row r="8" spans="2:7" x14ac:dyDescent="0.35">
      <c r="B8" t="s">
        <v>100</v>
      </c>
      <c r="C8">
        <v>84.666666666666671</v>
      </c>
      <c r="D8">
        <v>76.367532368147138</v>
      </c>
      <c r="E8">
        <v>3.1488549618320612</v>
      </c>
      <c r="F8">
        <v>0.74874747026977173</v>
      </c>
      <c r="G8">
        <v>-1.0393700787401574</v>
      </c>
    </row>
    <row r="9" spans="2:7" x14ac:dyDescent="0.35">
      <c r="B9" t="s">
        <v>95</v>
      </c>
      <c r="C9">
        <v>26</v>
      </c>
      <c r="D9">
        <v>23.065125189341593</v>
      </c>
      <c r="E9">
        <v>2.1946564885496183</v>
      </c>
      <c r="F9">
        <v>0.45074021671625825</v>
      </c>
      <c r="G9">
        <v>-3.3846153846153846</v>
      </c>
    </row>
    <row r="14" spans="2:7" x14ac:dyDescent="0.35">
      <c r="C14" t="s">
        <v>54</v>
      </c>
      <c r="D14" t="s">
        <v>55</v>
      </c>
      <c r="E14" t="s">
        <v>56</v>
      </c>
      <c r="F14" t="s">
        <v>72</v>
      </c>
      <c r="G14" t="s">
        <v>63</v>
      </c>
    </row>
    <row r="15" spans="2:7" x14ac:dyDescent="0.35">
      <c r="B15" t="s">
        <v>30</v>
      </c>
      <c r="C15">
        <v>14800</v>
      </c>
      <c r="D15">
        <v>3800</v>
      </c>
      <c r="E15">
        <v>2.6717557251908395</v>
      </c>
      <c r="G15">
        <v>1</v>
      </c>
    </row>
    <row r="16" spans="2:7" x14ac:dyDescent="0.35">
      <c r="B16" t="s">
        <v>99</v>
      </c>
      <c r="C16">
        <v>8760</v>
      </c>
      <c r="D16">
        <v>6127.8707558172273</v>
      </c>
      <c r="E16">
        <v>2.7671755725190841</v>
      </c>
      <c r="F16">
        <v>0.22043097272871448</v>
      </c>
      <c r="G16">
        <v>-1.6894977168949772</v>
      </c>
    </row>
    <row r="17" spans="2:7" x14ac:dyDescent="0.35">
      <c r="B17" t="s">
        <v>100</v>
      </c>
      <c r="C17">
        <v>600</v>
      </c>
      <c r="D17">
        <v>185.20259177452135</v>
      </c>
      <c r="E17">
        <v>3.1488549618320612</v>
      </c>
      <c r="F17">
        <v>2.9489289658231549E-3</v>
      </c>
      <c r="G17">
        <v>-24.666666666666668</v>
      </c>
    </row>
    <row r="18" spans="2:7" x14ac:dyDescent="0.35">
      <c r="B18" t="s">
        <v>95</v>
      </c>
      <c r="C18">
        <v>0</v>
      </c>
      <c r="D18">
        <v>0</v>
      </c>
      <c r="E18">
        <v>2.1946564885496183</v>
      </c>
      <c r="F18">
        <v>2.5171440760185558E-3</v>
      </c>
      <c r="G18" t="e">
        <v>#DIV/0!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0FB1E-ABE1-4642-94A4-EE1AF2C67A63}">
  <dimension ref="A1:G23"/>
  <sheetViews>
    <sheetView tabSelected="1" zoomScale="65" workbookViewId="0">
      <selection activeCell="G16" sqref="G16"/>
    </sheetView>
  </sheetViews>
  <sheetFormatPr defaultRowHeight="15.5" x14ac:dyDescent="0.35"/>
  <cols>
    <col min="1" max="1" width="15.08203125" customWidth="1"/>
    <col min="8" max="8" width="12" bestFit="1" customWidth="1"/>
    <col min="9" max="9" width="11.08203125" customWidth="1"/>
  </cols>
  <sheetData>
    <row r="1" spans="1:7" x14ac:dyDescent="0.35">
      <c r="B1" t="s">
        <v>106</v>
      </c>
      <c r="C1" t="s">
        <v>55</v>
      </c>
      <c r="D1" t="s">
        <v>107</v>
      </c>
      <c r="E1" t="s">
        <v>55</v>
      </c>
      <c r="F1" t="s">
        <v>108</v>
      </c>
      <c r="G1" s="16" t="s">
        <v>109</v>
      </c>
    </row>
    <row r="2" spans="1:7" x14ac:dyDescent="0.35">
      <c r="A2" s="9" t="s">
        <v>30</v>
      </c>
      <c r="B2">
        <v>88</v>
      </c>
      <c r="C2">
        <v>126.53853168106544</v>
      </c>
      <c r="D2">
        <v>14800</v>
      </c>
      <c r="E2" s="7">
        <v>3800</v>
      </c>
      <c r="F2">
        <f>D2/B2</f>
        <v>168.18181818181819</v>
      </c>
      <c r="G2" s="14">
        <f>F2*SQRT((E2/D2)^2+(C2/B2)^2)</f>
        <v>245.66000580119365</v>
      </c>
    </row>
    <row r="3" spans="1:7" x14ac:dyDescent="0.35">
      <c r="A3" s="9" t="s">
        <v>99</v>
      </c>
      <c r="B3">
        <v>18</v>
      </c>
      <c r="C3">
        <v>10.583005244258363</v>
      </c>
      <c r="D3">
        <v>8760</v>
      </c>
      <c r="E3">
        <v>6127.8707558172273</v>
      </c>
      <c r="F3">
        <f t="shared" ref="F3:F5" si="0">D3/B3</f>
        <v>486.66666666666669</v>
      </c>
      <c r="G3" s="14">
        <f t="shared" ref="G3:G5" si="1">F3*SQRT((E3/D3)^2+(C3/B3)^2)</f>
        <v>444.71303612477357</v>
      </c>
    </row>
    <row r="4" spans="1:7" x14ac:dyDescent="0.35">
      <c r="A4" s="9" t="s">
        <v>100</v>
      </c>
      <c r="B4">
        <v>84.666666666666671</v>
      </c>
      <c r="C4">
        <v>76.367532368147138</v>
      </c>
      <c r="D4">
        <v>600</v>
      </c>
      <c r="E4">
        <v>185.20259177452135</v>
      </c>
      <c r="F4">
        <f t="shared" si="0"/>
        <v>7.0866141732283463</v>
      </c>
      <c r="G4" s="14">
        <f t="shared" si="1"/>
        <v>6.7559016481107648</v>
      </c>
    </row>
    <row r="5" spans="1:7" x14ac:dyDescent="0.35">
      <c r="A5" s="9" t="s">
        <v>101</v>
      </c>
      <c r="B5" s="14">
        <v>26</v>
      </c>
      <c r="C5" s="14">
        <v>23.065125189341593</v>
      </c>
      <c r="D5">
        <v>0</v>
      </c>
      <c r="E5">
        <v>0</v>
      </c>
      <c r="F5">
        <f t="shared" si="0"/>
        <v>0</v>
      </c>
      <c r="G5" s="14" t="e">
        <f t="shared" si="1"/>
        <v>#DIV/0!</v>
      </c>
    </row>
    <row r="10" spans="1:7" x14ac:dyDescent="0.35">
      <c r="B10" s="36"/>
      <c r="C10" s="3"/>
      <c r="D10" s="36"/>
      <c r="E10" s="51"/>
      <c r="F10" s="51"/>
    </row>
    <row r="11" spans="1:7" x14ac:dyDescent="0.35">
      <c r="A11" s="15"/>
      <c r="B11" s="14"/>
      <c r="C11" s="14"/>
      <c r="F11" s="52"/>
    </row>
    <row r="12" spans="1:7" x14ac:dyDescent="0.35">
      <c r="A12" s="15"/>
      <c r="B12" s="14"/>
      <c r="C12" s="14"/>
      <c r="E12" s="53"/>
      <c r="F12" s="52"/>
    </row>
    <row r="13" spans="1:7" x14ac:dyDescent="0.35">
      <c r="A13" s="15"/>
      <c r="B13" s="14"/>
      <c r="C13" s="14"/>
      <c r="E13" s="53"/>
      <c r="F13" s="52"/>
    </row>
    <row r="14" spans="1:7" x14ac:dyDescent="0.35">
      <c r="A14" s="54"/>
      <c r="B14" s="14"/>
      <c r="C14" s="14"/>
      <c r="E14" s="53"/>
      <c r="F14" s="52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54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ExperimentalSetup</vt:lpstr>
      <vt:lpstr>T=24</vt:lpstr>
      <vt:lpstr>Plate Needs</vt:lpstr>
      <vt:lpstr>Inoculum</vt:lpstr>
      <vt:lpstr>T=2</vt:lpstr>
      <vt:lpstr>Sheet3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2019-09-03T19:51:15Z</cp:lastPrinted>
  <dcterms:created xsi:type="dcterms:W3CDTF">2016-02-15T21:32:37Z</dcterms:created>
  <dcterms:modified xsi:type="dcterms:W3CDTF">2020-04-21T15:35:14Z</dcterms:modified>
</cp:coreProperties>
</file>